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27795" windowHeight="14310"/>
  </bookViews>
  <sheets>
    <sheet name="3-2025" sheetId="1" r:id="rId1"/>
  </sheets>
  <definedNames>
    <definedName name="_xlnm.Print_Titles" localSheetId="0">'3-2025'!$8:$8</definedName>
  </definedNames>
  <calcPr calcId="144525"/>
</workbook>
</file>

<file path=xl/calcChain.xml><?xml version="1.0" encoding="utf-8"?>
<calcChain xmlns="http://schemas.openxmlformats.org/spreadsheetml/2006/main">
  <c r="G59" i="1" l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</calcChain>
</file>

<file path=xl/sharedStrings.xml><?xml version="1.0" encoding="utf-8"?>
<sst xmlns="http://schemas.openxmlformats.org/spreadsheetml/2006/main" count="75" uniqueCount="63">
  <si>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</si>
  <si>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</si>
  <si>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</si>
  <si>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</si>
  <si>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</si>
  <si>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</si>
  <si>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</si>
  <si>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</si>
  <si>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</si>
  <si>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</si>
  <si>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</si>
  <si>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</si>
  <si>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</si>
  <si>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</si>
  <si>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</si>
  <si>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</si>
  <si>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</si>
  <si>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</si>
  <si>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</si>
  <si>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</si>
  <si>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</si>
  <si>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</si>
  <si>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</si>
  <si>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</si>
  <si>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</si>
  <si>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</si>
  <si>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</si>
  <si>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</si>
  <si>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</si>
  <si>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</si>
  <si>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</si>
  <si>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</si>
  <si>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</si>
  <si>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</si>
  <si>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</si>
  <si>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</si>
  <si>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</si>
  <si>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</si>
  <si>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</si>
  <si>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</si>
  <si>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</si>
  <si>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</si>
  <si>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</si>
  <si>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</si>
  <si>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</si>
  <si>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</si>
  <si>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</si>
  <si>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</si>
  <si>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</si>
  <si>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</si>
  <si>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</si>
  <si>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План на год</t>
  </si>
  <si>
    <t>Наименование</t>
  </si>
  <si>
    <t>(в рублях)</t>
  </si>
  <si>
    <t>Ведомство</t>
  </si>
  <si>
    <t>Раздел</t>
  </si>
  <si>
    <t>Подраздел</t>
  </si>
  <si>
    <t>Исполнено</t>
  </si>
  <si>
    <t xml:space="preserve">Исполнено в % </t>
  </si>
  <si>
    <t>Всего по расходам:</t>
  </si>
  <si>
    <t>Приложение 3</t>
  </si>
  <si>
    <t>Расходы  бюджета города Покачи за 2025 год по разделам и подразделам классификации расходов бюджета</t>
  </si>
  <si>
    <t>к отчету об исполнении бюджета города Покачи за 2025 году 
твержденному  решением Думы города Покачи 
от __________________№______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</si>
</sst>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"/>
    <numFmt numFmtId="167" formatCode="00"/>
    <numFmt numFmtId="168" formatCode="00;;"/>
    <numFmt numFmtId="169" formatCode="0000"/>
    <numFmt numFmtId="170" formatCode="[$-10419]#,##0.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70" fontId="2" fillId="0" borderId="0"/>
    <xf numFmtId="170" fontId="4" fillId="0" borderId="0"/>
    <xf numFmtId="170" fontId="1" fillId="0" borderId="0"/>
    <xf numFmtId="170" fontId="9" fillId="0" borderId="0"/>
  </cellStyleXfs>
  <cellXfs count="31">
    <xf numFmtId="0" fontId="0" fillId="0" borderId="0" xfId="0"/>
    <xf numFmtId="170" fontId="3" fillId="0" borderId="0" xfId="1" applyNumberFormat="1" applyFont="1" applyFill="1" applyAlignment="1" applyProtection="1">
      <protection hidden="1"/>
    </xf>
    <xf numFmtId="49" fontId="3" fillId="0" borderId="0" xfId="1" applyNumberFormat="1" applyFont="1" applyFill="1" applyAlignment="1" applyProtection="1">
      <protection hidden="1"/>
    </xf>
    <xf numFmtId="170" fontId="6" fillId="0" borderId="0" xfId="1" applyNumberFormat="1" applyFont="1"/>
    <xf numFmtId="170" fontId="7" fillId="0" borderId="0" xfId="3" applyNumberFormat="1" applyFont="1" applyAlignment="1">
      <alignment horizontal="right" vertical="center"/>
    </xf>
    <xf numFmtId="170" fontId="6" fillId="0" borderId="0" xfId="3" applyFont="1" applyFill="1" applyAlignment="1">
      <alignment horizontal="right" vertical="center"/>
    </xf>
    <xf numFmtId="170" fontId="5" fillId="0" borderId="1" xfId="1" applyNumberFormat="1" applyFont="1" applyFill="1" applyBorder="1" applyAlignment="1" applyProtection="1">
      <alignment horizontal="left" wrapText="1"/>
      <protection hidden="1"/>
    </xf>
    <xf numFmtId="49" fontId="5" fillId="0" borderId="1" xfId="4" applyNumberFormat="1" applyFont="1" applyFill="1" applyBorder="1" applyAlignment="1" applyProtection="1">
      <alignment horizontal="center" vertical="center" textRotation="90" wrapText="1"/>
      <protection hidden="1"/>
    </xf>
    <xf numFmtId="170" fontId="5" fillId="0" borderId="1" xfId="4" applyNumberFormat="1" applyFont="1" applyFill="1" applyBorder="1" applyAlignment="1" applyProtection="1">
      <alignment horizontal="center" vertical="center" textRotation="90" wrapText="1"/>
      <protection hidden="1"/>
    </xf>
    <xf numFmtId="170" fontId="5" fillId="0" borderId="1" xfId="4" applyNumberFormat="1" applyFont="1" applyFill="1" applyBorder="1" applyAlignment="1" applyProtection="1">
      <alignment horizontal="center" vertical="center" wrapText="1"/>
      <protection hidden="1"/>
    </xf>
    <xf numFmtId="170" fontId="5" fillId="0" borderId="0" xfId="1" applyNumberFormat="1" applyFont="1"/>
    <xf numFmtId="170" fontId="5" fillId="0" borderId="1" xfId="4" applyNumberFormat="1" applyFont="1" applyFill="1" applyBorder="1" applyAlignment="1" applyProtection="1">
      <alignment horizontal="right"/>
      <protection hidden="1"/>
    </xf>
    <xf numFmtId="0" fontId="6" fillId="0" borderId="0" xfId="0" applyFont="1"/>
    <xf numFmtId="0" fontId="3" fillId="0" borderId="0" xfId="0" applyNumberFormat="1" applyFont="1" applyFill="1" applyAlignment="1" applyProtection="1">
      <protection hidden="1"/>
    </xf>
    <xf numFmtId="0" fontId="5" fillId="0" borderId="0" xfId="0" applyFont="1"/>
    <xf numFmtId="0" fontId="5" fillId="0" borderId="0" xfId="0" applyNumberFormat="1" applyFont="1" applyFill="1" applyAlignment="1" applyProtection="1">
      <protection hidden="1"/>
    </xf>
    <xf numFmtId="169" fontId="5" fillId="0" borderId="1" xfId="0" applyNumberFormat="1" applyFont="1" applyFill="1" applyBorder="1" applyAlignment="1" applyProtection="1">
      <alignment wrapText="1"/>
      <protection hidden="1"/>
    </xf>
    <xf numFmtId="166" fontId="5" fillId="0" borderId="1" xfId="0" applyNumberFormat="1" applyFont="1" applyFill="1" applyBorder="1" applyAlignment="1" applyProtection="1">
      <protection hidden="1"/>
    </xf>
    <xf numFmtId="168" fontId="5" fillId="0" borderId="1" xfId="0" applyNumberFormat="1" applyFont="1" applyFill="1" applyBorder="1" applyAlignment="1" applyProtection="1">
      <protection hidden="1"/>
    </xf>
    <xf numFmtId="167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170" fontId="5" fillId="0" borderId="1" xfId="4" applyNumberFormat="1" applyFont="1" applyFill="1" applyBorder="1" applyAlignment="1" applyProtection="1">
      <alignment horizontal="center"/>
      <protection hidden="1"/>
    </xf>
    <xf numFmtId="0" fontId="5" fillId="0" borderId="0" xfId="0" applyFont="1" applyFill="1"/>
    <xf numFmtId="165" fontId="3" fillId="0" borderId="0" xfId="0" applyNumberFormat="1" applyFont="1" applyFill="1" applyAlignment="1" applyProtection="1">
      <protection hidden="1"/>
    </xf>
    <xf numFmtId="170" fontId="8" fillId="0" borderId="0" xfId="3" applyNumberFormat="1" applyFont="1" applyAlignment="1">
      <alignment horizontal="center" wrapText="1"/>
    </xf>
    <xf numFmtId="170" fontId="6" fillId="0" borderId="0" xfId="1" applyNumberFormat="1" applyFont="1" applyAlignment="1">
      <alignment horizontal="center" wrapText="1"/>
    </xf>
    <xf numFmtId="4" fontId="5" fillId="0" borderId="0" xfId="2" applyNumberFormat="1" applyFont="1" applyFill="1" applyAlignment="1">
      <alignment horizontal="left" wrapText="1"/>
    </xf>
    <xf numFmtId="0" fontId="0" fillId="0" borderId="0" xfId="0" applyAlignment="1">
      <alignment horizontal="left" wrapText="1"/>
    </xf>
    <xf numFmtId="3" fontId="5" fillId="0" borderId="0" xfId="2" applyNumberFormat="1" applyFont="1" applyFill="1" applyAlignment="1">
      <alignment horizontal="left" vertical="center"/>
    </xf>
  </cellXfs>
  <cellStyles count="5">
    <cellStyle name="Обычный" xfId="0" builtinId="0"/>
    <cellStyle name="Обычный 2" xfId="1"/>
    <cellStyle name="Обычный 2 2" xfId="3"/>
    <cellStyle name="Обычный 2 3" xfId="4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8"/>
  <sheetViews>
    <sheetView tabSelected="1" workbookViewId="0">
      <selection activeCell="G7" sqref="G7"/>
    </sheetView>
  </sheetViews>
  <sheetFormatPr defaultColWidth="9.28515625" defaultRowHeight="12.75" x14ac:dyDescent="0.2"/>
  <cols>
    <col min="1" max="1" width="85.28515625" style="12" customWidth="1"/>
    <col min="2" max="2" width="4" style="12" bestFit="1" customWidth="1"/>
    <col min="3" max="3" width="3.7109375" style="12" bestFit="1" customWidth="1"/>
    <col min="4" max="4" width="5" style="12" bestFit="1" customWidth="1"/>
    <col min="5" max="5" width="22.28515625" style="12" customWidth="1"/>
    <col min="6" max="6" width="20.140625" style="12" customWidth="1"/>
    <col min="7" max="7" width="14.42578125" style="12" customWidth="1"/>
    <col min="8" max="206" width="9.140625" style="12" customWidth="1"/>
    <col min="207" max="16384" width="9.28515625" style="12"/>
  </cols>
  <sheetData>
    <row r="1" spans="1:7" s="3" customFormat="1" ht="18.75" customHeight="1" x14ac:dyDescent="0.3">
      <c r="A1" s="1"/>
      <c r="B1" s="2"/>
      <c r="C1" s="1"/>
      <c r="D1" s="1"/>
      <c r="E1" s="30" t="s">
        <v>60</v>
      </c>
      <c r="F1" s="30"/>
      <c r="G1" s="30"/>
    </row>
    <row r="2" spans="1:7" s="3" customFormat="1" ht="15.75" customHeight="1" x14ac:dyDescent="0.3">
      <c r="A2" s="1"/>
      <c r="B2" s="2"/>
      <c r="C2" s="1"/>
      <c r="D2" s="1"/>
      <c r="E2" s="28" t="s">
        <v>62</v>
      </c>
      <c r="F2" s="29"/>
      <c r="G2" s="29"/>
    </row>
    <row r="3" spans="1:7" s="3" customFormat="1" ht="16.5" customHeight="1" x14ac:dyDescent="0.3">
      <c r="A3" s="1"/>
      <c r="B3" s="2"/>
      <c r="C3" s="1"/>
      <c r="D3" s="1"/>
      <c r="E3" s="29"/>
      <c r="F3" s="29"/>
      <c r="G3" s="29"/>
    </row>
    <row r="4" spans="1:7" s="3" customFormat="1" ht="16.5" customHeight="1" x14ac:dyDescent="0.3">
      <c r="A4" s="1"/>
      <c r="B4" s="2"/>
      <c r="C4" s="1"/>
      <c r="D4" s="1"/>
      <c r="E4" s="29"/>
      <c r="F4" s="29"/>
      <c r="G4" s="29"/>
    </row>
    <row r="5" spans="1:7" s="3" customFormat="1" ht="18.75" customHeight="1" x14ac:dyDescent="0.3">
      <c r="A5" s="1"/>
      <c r="B5" s="2"/>
      <c r="C5" s="1"/>
      <c r="D5" s="1"/>
      <c r="E5" s="1"/>
      <c r="F5" s="1"/>
      <c r="G5" s="4"/>
    </row>
    <row r="6" spans="1:7" s="3" customFormat="1" ht="22.5" customHeight="1" x14ac:dyDescent="0.3">
      <c r="A6" s="26" t="s">
        <v>61</v>
      </c>
      <c r="B6" s="27"/>
      <c r="C6" s="27"/>
      <c r="D6" s="27"/>
      <c r="E6" s="27"/>
      <c r="F6" s="27"/>
      <c r="G6" s="27"/>
    </row>
    <row r="7" spans="1:7" s="3" customFormat="1" ht="18.75" customHeight="1" x14ac:dyDescent="0.3">
      <c r="A7" s="1"/>
      <c r="B7" s="2"/>
      <c r="C7" s="1"/>
      <c r="D7" s="1"/>
      <c r="E7" s="1"/>
      <c r="F7" s="1"/>
      <c r="G7" s="5" t="s">
        <v>53</v>
      </c>
    </row>
    <row r="8" spans="1:7" s="10" customFormat="1" ht="75.75" customHeight="1" x14ac:dyDescent="0.25">
      <c r="A8" s="6" t="s">
        <v>52</v>
      </c>
      <c r="B8" s="7" t="s">
        <v>54</v>
      </c>
      <c r="C8" s="8" t="s">
        <v>55</v>
      </c>
      <c r="D8" s="8" t="s">
        <v>56</v>
      </c>
      <c r="E8" s="9" t="s">
        <v>51</v>
      </c>
      <c r="F8" s="9" t="s">
        <v>57</v>
      </c>
      <c r="G8" s="9" t="s">
        <v>58</v>
      </c>
    </row>
    <row r="9" spans="1:7" s="24" customFormat="1" ht="15" x14ac:dyDescent="0.25">
      <c r="A9" s="16" t="s">
        <v>50</v>
      </c>
      <c r="B9" s="17">
        <v>40</v>
      </c>
      <c r="C9" s="18">
        <v>1</v>
      </c>
      <c r="D9" s="19" t="s">
        <v>0</v>
      </c>
      <c r="E9" s="20">
        <v>410441270.61000001</v>
      </c>
      <c r="F9" s="20">
        <v>406939901.67000002</v>
      </c>
      <c r="G9" s="11">
        <f>ROUND(F9/E9*100,2)</f>
        <v>99.15</v>
      </c>
    </row>
    <row r="10" spans="1:7" s="24" customFormat="1" ht="30" x14ac:dyDescent="0.25">
      <c r="A10" s="16" t="s">
        <v>49</v>
      </c>
      <c r="B10" s="17">
        <v>40</v>
      </c>
      <c r="C10" s="18">
        <v>1</v>
      </c>
      <c r="D10" s="19">
        <v>2</v>
      </c>
      <c r="E10" s="20">
        <v>7041281.1200000001</v>
      </c>
      <c r="F10" s="20">
        <v>6912260.9199999999</v>
      </c>
      <c r="G10" s="11">
        <f t="shared" ref="G10:G14" si="0">ROUND(F10/E10*100,2)</f>
        <v>98.17</v>
      </c>
    </row>
    <row r="11" spans="1:7" s="24" customFormat="1" ht="30" x14ac:dyDescent="0.25">
      <c r="A11" s="16" t="s">
        <v>48</v>
      </c>
      <c r="B11" s="17">
        <v>40</v>
      </c>
      <c r="C11" s="18">
        <v>1</v>
      </c>
      <c r="D11" s="19">
        <v>3</v>
      </c>
      <c r="E11" s="20">
        <v>14118683</v>
      </c>
      <c r="F11" s="20">
        <v>14065282.789999999</v>
      </c>
      <c r="G11" s="11">
        <f t="shared" si="0"/>
        <v>99.62</v>
      </c>
    </row>
    <row r="12" spans="1:7" s="24" customFormat="1" ht="45" x14ac:dyDescent="0.25">
      <c r="A12" s="16" t="s">
        <v>47</v>
      </c>
      <c r="B12" s="17">
        <v>40</v>
      </c>
      <c r="C12" s="18">
        <v>1</v>
      </c>
      <c r="D12" s="19">
        <v>4</v>
      </c>
      <c r="E12" s="20">
        <v>64293852.969999999</v>
      </c>
      <c r="F12" s="20">
        <v>63616109.32</v>
      </c>
      <c r="G12" s="11">
        <f t="shared" si="0"/>
        <v>98.95</v>
      </c>
    </row>
    <row r="13" spans="1:7" s="24" customFormat="1" ht="15" x14ac:dyDescent="0.25">
      <c r="A13" s="16" t="s">
        <v>46</v>
      </c>
      <c r="B13" s="17">
        <v>40</v>
      </c>
      <c r="C13" s="18">
        <v>1</v>
      </c>
      <c r="D13" s="19">
        <v>5</v>
      </c>
      <c r="E13" s="20">
        <v>1700</v>
      </c>
      <c r="F13" s="20">
        <v>1700</v>
      </c>
      <c r="G13" s="11">
        <f t="shared" si="0"/>
        <v>100</v>
      </c>
    </row>
    <row r="14" spans="1:7" s="24" customFormat="1" ht="30" x14ac:dyDescent="0.25">
      <c r="A14" s="16" t="s">
        <v>45</v>
      </c>
      <c r="B14" s="17">
        <v>40</v>
      </c>
      <c r="C14" s="18">
        <v>1</v>
      </c>
      <c r="D14" s="19">
        <v>6</v>
      </c>
      <c r="E14" s="20">
        <v>44502971.479999997</v>
      </c>
      <c r="F14" s="20">
        <v>44433068.200000003</v>
      </c>
      <c r="G14" s="11">
        <f t="shared" si="0"/>
        <v>99.84</v>
      </c>
    </row>
    <row r="15" spans="1:7" s="24" customFormat="1" ht="15" x14ac:dyDescent="0.25">
      <c r="A15" s="16" t="s">
        <v>44</v>
      </c>
      <c r="B15" s="17">
        <v>40</v>
      </c>
      <c r="C15" s="18">
        <v>1</v>
      </c>
      <c r="D15" s="19">
        <v>7</v>
      </c>
      <c r="E15" s="20">
        <v>4318205.4800000004</v>
      </c>
      <c r="F15" s="20">
        <v>4318205.4800000004</v>
      </c>
      <c r="G15" s="11">
        <f t="shared" ref="G15:G16" si="1">ROUND(F15/E15*100,2)</f>
        <v>100</v>
      </c>
    </row>
    <row r="16" spans="1:7" s="24" customFormat="1" ht="15" x14ac:dyDescent="0.25">
      <c r="A16" s="16" t="s">
        <v>43</v>
      </c>
      <c r="B16" s="17">
        <v>40</v>
      </c>
      <c r="C16" s="18">
        <v>1</v>
      </c>
      <c r="D16" s="19">
        <v>13</v>
      </c>
      <c r="E16" s="20">
        <v>276164576.56</v>
      </c>
      <c r="F16" s="20">
        <v>273593274.95999998</v>
      </c>
      <c r="G16" s="11">
        <f t="shared" si="1"/>
        <v>99.07</v>
      </c>
    </row>
    <row r="17" spans="1:7" s="14" customFormat="1" ht="15" x14ac:dyDescent="0.25">
      <c r="A17" s="16" t="s">
        <v>42</v>
      </c>
      <c r="B17" s="17">
        <v>40</v>
      </c>
      <c r="C17" s="18">
        <v>2</v>
      </c>
      <c r="D17" s="19" t="s">
        <v>0</v>
      </c>
      <c r="E17" s="20">
        <v>4389177.0599999996</v>
      </c>
      <c r="F17" s="20">
        <v>4297886.32</v>
      </c>
      <c r="G17" s="11">
        <f t="shared" ref="G17:G18" si="2">ROUND(F17/E17*100,2)</f>
        <v>97.92</v>
      </c>
    </row>
    <row r="18" spans="1:7" s="14" customFormat="1" ht="15" x14ac:dyDescent="0.25">
      <c r="A18" s="16" t="s">
        <v>41</v>
      </c>
      <c r="B18" s="17">
        <v>40</v>
      </c>
      <c r="C18" s="18">
        <v>2</v>
      </c>
      <c r="D18" s="19">
        <v>3</v>
      </c>
      <c r="E18" s="20">
        <v>4389177.0599999996</v>
      </c>
      <c r="F18" s="20">
        <v>4297886.32</v>
      </c>
      <c r="G18" s="11">
        <f t="shared" si="2"/>
        <v>97.92</v>
      </c>
    </row>
    <row r="19" spans="1:7" s="14" customFormat="1" ht="30" x14ac:dyDescent="0.25">
      <c r="A19" s="16" t="s">
        <v>40</v>
      </c>
      <c r="B19" s="17">
        <v>40</v>
      </c>
      <c r="C19" s="18">
        <v>3</v>
      </c>
      <c r="D19" s="19" t="s">
        <v>0</v>
      </c>
      <c r="E19" s="20">
        <v>58887421.409999996</v>
      </c>
      <c r="F19" s="20">
        <v>48015305.630000003</v>
      </c>
      <c r="G19" s="11">
        <f t="shared" ref="G19:G22" si="3">ROUND(F19/E19*100,2)</f>
        <v>81.540000000000006</v>
      </c>
    </row>
    <row r="20" spans="1:7" s="14" customFormat="1" ht="15" x14ac:dyDescent="0.25">
      <c r="A20" s="16" t="s">
        <v>39</v>
      </c>
      <c r="B20" s="17">
        <v>40</v>
      </c>
      <c r="C20" s="18">
        <v>3</v>
      </c>
      <c r="D20" s="19">
        <v>4</v>
      </c>
      <c r="E20" s="20">
        <v>5132075.82</v>
      </c>
      <c r="F20" s="20">
        <v>5132075.82</v>
      </c>
      <c r="G20" s="11">
        <f t="shared" si="3"/>
        <v>100</v>
      </c>
    </row>
    <row r="21" spans="1:7" s="14" customFormat="1" ht="15" x14ac:dyDescent="0.25">
      <c r="A21" s="16" t="s">
        <v>38</v>
      </c>
      <c r="B21" s="17">
        <v>40</v>
      </c>
      <c r="C21" s="18">
        <v>3</v>
      </c>
      <c r="D21" s="19">
        <v>9</v>
      </c>
      <c r="E21" s="20">
        <v>40706401.590000004</v>
      </c>
      <c r="F21" s="20">
        <v>40118113.810000002</v>
      </c>
      <c r="G21" s="11">
        <f t="shared" si="3"/>
        <v>98.55</v>
      </c>
    </row>
    <row r="22" spans="1:7" s="14" customFormat="1" ht="15" x14ac:dyDescent="0.25">
      <c r="A22" s="16" t="s">
        <v>37</v>
      </c>
      <c r="B22" s="17">
        <v>40</v>
      </c>
      <c r="C22" s="18">
        <v>3</v>
      </c>
      <c r="D22" s="19">
        <v>14</v>
      </c>
      <c r="E22" s="20">
        <v>13048944</v>
      </c>
      <c r="F22" s="20">
        <v>2765116</v>
      </c>
      <c r="G22" s="11">
        <f t="shared" si="3"/>
        <v>21.19</v>
      </c>
    </row>
    <row r="23" spans="1:7" s="14" customFormat="1" ht="15" x14ac:dyDescent="0.25">
      <c r="A23" s="16" t="s">
        <v>36</v>
      </c>
      <c r="B23" s="17">
        <v>40</v>
      </c>
      <c r="C23" s="18">
        <v>4</v>
      </c>
      <c r="D23" s="19" t="s">
        <v>0</v>
      </c>
      <c r="E23" s="20">
        <v>122610713.37</v>
      </c>
      <c r="F23" s="20">
        <v>120641951.86</v>
      </c>
      <c r="G23" s="11">
        <f t="shared" ref="G23:G26" si="4">ROUND(F23/E23*100,2)</f>
        <v>98.39</v>
      </c>
    </row>
    <row r="24" spans="1:7" s="14" customFormat="1" ht="15" x14ac:dyDescent="0.25">
      <c r="A24" s="16" t="s">
        <v>35</v>
      </c>
      <c r="B24" s="17">
        <v>40</v>
      </c>
      <c r="C24" s="18">
        <v>4</v>
      </c>
      <c r="D24" s="19">
        <v>1</v>
      </c>
      <c r="E24" s="20">
        <v>23245771.800000001</v>
      </c>
      <c r="F24" s="20">
        <v>23213608.620000001</v>
      </c>
      <c r="G24" s="11">
        <f t="shared" si="4"/>
        <v>99.86</v>
      </c>
    </row>
    <row r="25" spans="1:7" s="14" customFormat="1" ht="15" x14ac:dyDescent="0.25">
      <c r="A25" s="16" t="s">
        <v>34</v>
      </c>
      <c r="B25" s="17">
        <v>40</v>
      </c>
      <c r="C25" s="18">
        <v>4</v>
      </c>
      <c r="D25" s="19">
        <v>5</v>
      </c>
      <c r="E25" s="20">
        <v>1744035.12</v>
      </c>
      <c r="F25" s="20">
        <v>1594855.4</v>
      </c>
      <c r="G25" s="11">
        <f t="shared" si="4"/>
        <v>91.45</v>
      </c>
    </row>
    <row r="26" spans="1:7" s="14" customFormat="1" ht="15" x14ac:dyDescent="0.25">
      <c r="A26" s="16" t="s">
        <v>33</v>
      </c>
      <c r="B26" s="17">
        <v>40</v>
      </c>
      <c r="C26" s="18">
        <v>4</v>
      </c>
      <c r="D26" s="19">
        <v>8</v>
      </c>
      <c r="E26" s="20">
        <v>3981849.42</v>
      </c>
      <c r="F26" s="20">
        <v>2978205.16</v>
      </c>
      <c r="G26" s="11">
        <f t="shared" si="4"/>
        <v>74.790000000000006</v>
      </c>
    </row>
    <row r="27" spans="1:7" s="14" customFormat="1" ht="15" x14ac:dyDescent="0.25">
      <c r="A27" s="16" t="s">
        <v>32</v>
      </c>
      <c r="B27" s="17">
        <v>40</v>
      </c>
      <c r="C27" s="18">
        <v>4</v>
      </c>
      <c r="D27" s="19">
        <v>9</v>
      </c>
      <c r="E27" s="20">
        <v>78811372.409999996</v>
      </c>
      <c r="F27" s="20">
        <v>78036633.519999996</v>
      </c>
      <c r="G27" s="11">
        <f t="shared" ref="G27:G28" si="5">ROUND(F27/E27*100,2)</f>
        <v>99.02</v>
      </c>
    </row>
    <row r="28" spans="1:7" s="14" customFormat="1" ht="15" x14ac:dyDescent="0.25">
      <c r="A28" s="16" t="s">
        <v>31</v>
      </c>
      <c r="B28" s="17">
        <v>40</v>
      </c>
      <c r="C28" s="18">
        <v>4</v>
      </c>
      <c r="D28" s="19">
        <v>12</v>
      </c>
      <c r="E28" s="20">
        <v>14827684.619999999</v>
      </c>
      <c r="F28" s="20">
        <v>14818649.16</v>
      </c>
      <c r="G28" s="11">
        <f t="shared" si="5"/>
        <v>99.94</v>
      </c>
    </row>
    <row r="29" spans="1:7" s="14" customFormat="1" ht="15" x14ac:dyDescent="0.25">
      <c r="A29" s="16" t="s">
        <v>30</v>
      </c>
      <c r="B29" s="17">
        <v>40</v>
      </c>
      <c r="C29" s="18">
        <v>5</v>
      </c>
      <c r="D29" s="19" t="s">
        <v>0</v>
      </c>
      <c r="E29" s="20">
        <v>246286818.36000001</v>
      </c>
      <c r="F29" s="20">
        <v>225836640.24000001</v>
      </c>
      <c r="G29" s="11">
        <f t="shared" ref="G29:G31" si="6">ROUND(F29/E29*100,2)</f>
        <v>91.7</v>
      </c>
    </row>
    <row r="30" spans="1:7" s="14" customFormat="1" ht="15" x14ac:dyDescent="0.25">
      <c r="A30" s="16" t="s">
        <v>29</v>
      </c>
      <c r="B30" s="17">
        <v>40</v>
      </c>
      <c r="C30" s="18">
        <v>5</v>
      </c>
      <c r="D30" s="19">
        <v>1</v>
      </c>
      <c r="E30" s="20">
        <v>24372705.780000001</v>
      </c>
      <c r="F30" s="20">
        <v>23733801.780000001</v>
      </c>
      <c r="G30" s="11">
        <f t="shared" si="6"/>
        <v>97.38</v>
      </c>
    </row>
    <row r="31" spans="1:7" s="14" customFormat="1" ht="15" x14ac:dyDescent="0.25">
      <c r="A31" s="16" t="s">
        <v>28</v>
      </c>
      <c r="B31" s="17">
        <v>40</v>
      </c>
      <c r="C31" s="18">
        <v>5</v>
      </c>
      <c r="D31" s="19">
        <v>2</v>
      </c>
      <c r="E31" s="20">
        <v>135120323.36000001</v>
      </c>
      <c r="F31" s="20">
        <v>123830483.64</v>
      </c>
      <c r="G31" s="11">
        <f t="shared" si="6"/>
        <v>91.64</v>
      </c>
    </row>
    <row r="32" spans="1:7" s="14" customFormat="1" ht="15" x14ac:dyDescent="0.25">
      <c r="A32" s="16" t="s">
        <v>27</v>
      </c>
      <c r="B32" s="17">
        <v>40</v>
      </c>
      <c r="C32" s="18">
        <v>5</v>
      </c>
      <c r="D32" s="19">
        <v>3</v>
      </c>
      <c r="E32" s="20">
        <v>77076005.049999997</v>
      </c>
      <c r="F32" s="20">
        <v>68800202.650000006</v>
      </c>
      <c r="G32" s="11">
        <f t="shared" ref="G32" si="7">ROUND(F32/E32*100,2)</f>
        <v>89.26</v>
      </c>
    </row>
    <row r="33" spans="1:7" s="14" customFormat="1" ht="15" x14ac:dyDescent="0.25">
      <c r="A33" s="16" t="s">
        <v>26</v>
      </c>
      <c r="B33" s="17">
        <v>40</v>
      </c>
      <c r="C33" s="18">
        <v>5</v>
      </c>
      <c r="D33" s="19">
        <v>5</v>
      </c>
      <c r="E33" s="20">
        <v>9717784.1699999999</v>
      </c>
      <c r="F33" s="20">
        <v>9472152.1699999999</v>
      </c>
      <c r="G33" s="11">
        <f t="shared" ref="G33:G37" si="8">ROUND(F33/E33*100,2)</f>
        <v>97.47</v>
      </c>
    </row>
    <row r="34" spans="1:7" s="14" customFormat="1" ht="15" x14ac:dyDescent="0.25">
      <c r="A34" s="16" t="s">
        <v>25</v>
      </c>
      <c r="B34" s="17">
        <v>40</v>
      </c>
      <c r="C34" s="18">
        <v>6</v>
      </c>
      <c r="D34" s="19" t="s">
        <v>0</v>
      </c>
      <c r="E34" s="20">
        <v>338436.9</v>
      </c>
      <c r="F34" s="20">
        <v>330964.34000000003</v>
      </c>
      <c r="G34" s="11">
        <f t="shared" si="8"/>
        <v>97.79</v>
      </c>
    </row>
    <row r="35" spans="1:7" s="14" customFormat="1" ht="15" x14ac:dyDescent="0.25">
      <c r="A35" s="16" t="s">
        <v>24</v>
      </c>
      <c r="B35" s="17">
        <v>40</v>
      </c>
      <c r="C35" s="18">
        <v>6</v>
      </c>
      <c r="D35" s="19">
        <v>5</v>
      </c>
      <c r="E35" s="20">
        <v>338436.9</v>
      </c>
      <c r="F35" s="20">
        <v>330964.34000000003</v>
      </c>
      <c r="G35" s="11">
        <f t="shared" si="8"/>
        <v>97.79</v>
      </c>
    </row>
    <row r="36" spans="1:7" s="14" customFormat="1" ht="15" x14ac:dyDescent="0.25">
      <c r="A36" s="16" t="s">
        <v>23</v>
      </c>
      <c r="B36" s="17">
        <v>40</v>
      </c>
      <c r="C36" s="18">
        <v>7</v>
      </c>
      <c r="D36" s="19" t="s">
        <v>0</v>
      </c>
      <c r="E36" s="20">
        <v>1519656948.8900001</v>
      </c>
      <c r="F36" s="20">
        <v>1301472408.47</v>
      </c>
      <c r="G36" s="11">
        <f t="shared" si="8"/>
        <v>85.64</v>
      </c>
    </row>
    <row r="37" spans="1:7" s="14" customFormat="1" ht="15" x14ac:dyDescent="0.25">
      <c r="A37" s="16" t="s">
        <v>22</v>
      </c>
      <c r="B37" s="17">
        <v>40</v>
      </c>
      <c r="C37" s="18">
        <v>7</v>
      </c>
      <c r="D37" s="19">
        <v>1</v>
      </c>
      <c r="E37" s="20">
        <v>671208788.72000003</v>
      </c>
      <c r="F37" s="20">
        <v>466986871.29000002</v>
      </c>
      <c r="G37" s="11">
        <f t="shared" si="8"/>
        <v>69.569999999999993</v>
      </c>
    </row>
    <row r="38" spans="1:7" s="14" customFormat="1" ht="15" x14ac:dyDescent="0.25">
      <c r="A38" s="16" t="s">
        <v>21</v>
      </c>
      <c r="B38" s="17">
        <v>40</v>
      </c>
      <c r="C38" s="18">
        <v>7</v>
      </c>
      <c r="D38" s="19">
        <v>2</v>
      </c>
      <c r="E38" s="20">
        <v>684714538.71000004</v>
      </c>
      <c r="F38" s="20">
        <v>673689467.60000002</v>
      </c>
      <c r="G38" s="11">
        <f t="shared" ref="G38:G39" si="9">ROUND(F38/E38*100,2)</f>
        <v>98.39</v>
      </c>
    </row>
    <row r="39" spans="1:7" s="14" customFormat="1" ht="15" x14ac:dyDescent="0.25">
      <c r="A39" s="16" t="s">
        <v>20</v>
      </c>
      <c r="B39" s="17">
        <v>40</v>
      </c>
      <c r="C39" s="18">
        <v>7</v>
      </c>
      <c r="D39" s="19">
        <v>3</v>
      </c>
      <c r="E39" s="20">
        <v>117404960.56</v>
      </c>
      <c r="F39" s="20">
        <v>114784152.20999999</v>
      </c>
      <c r="G39" s="11">
        <f t="shared" si="9"/>
        <v>97.77</v>
      </c>
    </row>
    <row r="40" spans="1:7" s="14" customFormat="1" ht="15" x14ac:dyDescent="0.25">
      <c r="A40" s="16" t="s">
        <v>19</v>
      </c>
      <c r="B40" s="17">
        <v>40</v>
      </c>
      <c r="C40" s="18">
        <v>7</v>
      </c>
      <c r="D40" s="19">
        <v>7</v>
      </c>
      <c r="E40" s="20">
        <v>6567972.96</v>
      </c>
      <c r="F40" s="20">
        <v>6480131.3200000003</v>
      </c>
      <c r="G40" s="11">
        <f t="shared" ref="G40:G41" si="10">ROUND(F40/E40*100,2)</f>
        <v>98.66</v>
      </c>
    </row>
    <row r="41" spans="1:7" s="14" customFormat="1" ht="15" x14ac:dyDescent="0.25">
      <c r="A41" s="16" t="s">
        <v>18</v>
      </c>
      <c r="B41" s="17">
        <v>40</v>
      </c>
      <c r="C41" s="18">
        <v>7</v>
      </c>
      <c r="D41" s="19">
        <v>9</v>
      </c>
      <c r="E41" s="20">
        <v>39760687.939999998</v>
      </c>
      <c r="F41" s="20">
        <v>39531786.049999997</v>
      </c>
      <c r="G41" s="11">
        <f t="shared" si="10"/>
        <v>99.42</v>
      </c>
    </row>
    <row r="42" spans="1:7" s="14" customFormat="1" ht="15" x14ac:dyDescent="0.25">
      <c r="A42" s="16" t="s">
        <v>17</v>
      </c>
      <c r="B42" s="17">
        <v>40</v>
      </c>
      <c r="C42" s="18">
        <v>8</v>
      </c>
      <c r="D42" s="19" t="s">
        <v>0</v>
      </c>
      <c r="E42" s="20">
        <v>108804097.26000001</v>
      </c>
      <c r="F42" s="20">
        <v>95192157.430000007</v>
      </c>
      <c r="G42" s="11">
        <f t="shared" ref="G42:G43" si="11">ROUND(F42/E42*100,2)</f>
        <v>87.49</v>
      </c>
    </row>
    <row r="43" spans="1:7" s="14" customFormat="1" ht="15" x14ac:dyDescent="0.25">
      <c r="A43" s="16" t="s">
        <v>16</v>
      </c>
      <c r="B43" s="17">
        <v>40</v>
      </c>
      <c r="C43" s="18">
        <v>8</v>
      </c>
      <c r="D43" s="19">
        <v>1</v>
      </c>
      <c r="E43" s="20">
        <v>97720326.829999998</v>
      </c>
      <c r="F43" s="20">
        <v>84116938</v>
      </c>
      <c r="G43" s="11">
        <f t="shared" si="11"/>
        <v>86.08</v>
      </c>
    </row>
    <row r="44" spans="1:7" s="14" customFormat="1" ht="15" x14ac:dyDescent="0.25">
      <c r="A44" s="16" t="s">
        <v>15</v>
      </c>
      <c r="B44" s="17">
        <v>40</v>
      </c>
      <c r="C44" s="18">
        <v>8</v>
      </c>
      <c r="D44" s="19">
        <v>4</v>
      </c>
      <c r="E44" s="20">
        <v>11083770.43</v>
      </c>
      <c r="F44" s="20">
        <v>11075219.43</v>
      </c>
      <c r="G44" s="11">
        <f t="shared" ref="G44:G49" si="12">ROUND(F44/E44*100,2)</f>
        <v>99.92</v>
      </c>
    </row>
    <row r="45" spans="1:7" s="14" customFormat="1" ht="15" x14ac:dyDescent="0.25">
      <c r="A45" s="16" t="s">
        <v>14</v>
      </c>
      <c r="B45" s="17">
        <v>40</v>
      </c>
      <c r="C45" s="18">
        <v>9</v>
      </c>
      <c r="D45" s="19" t="s">
        <v>0</v>
      </c>
      <c r="E45" s="20">
        <v>415500</v>
      </c>
      <c r="F45" s="20">
        <v>415413.38</v>
      </c>
      <c r="G45" s="11">
        <f t="shared" si="12"/>
        <v>99.98</v>
      </c>
    </row>
    <row r="46" spans="1:7" s="14" customFormat="1" ht="15" x14ac:dyDescent="0.25">
      <c r="A46" s="16" t="s">
        <v>13</v>
      </c>
      <c r="B46" s="17">
        <v>40</v>
      </c>
      <c r="C46" s="18">
        <v>9</v>
      </c>
      <c r="D46" s="19">
        <v>9</v>
      </c>
      <c r="E46" s="20">
        <v>415500</v>
      </c>
      <c r="F46" s="20">
        <v>415413.38</v>
      </c>
      <c r="G46" s="11">
        <f t="shared" si="12"/>
        <v>99.98</v>
      </c>
    </row>
    <row r="47" spans="1:7" s="14" customFormat="1" ht="15" x14ac:dyDescent="0.25">
      <c r="A47" s="16" t="s">
        <v>12</v>
      </c>
      <c r="B47" s="17">
        <v>40</v>
      </c>
      <c r="C47" s="18">
        <v>10</v>
      </c>
      <c r="D47" s="19" t="s">
        <v>0</v>
      </c>
      <c r="E47" s="20">
        <v>71717417.760000005</v>
      </c>
      <c r="F47" s="20">
        <v>64117117.899999999</v>
      </c>
      <c r="G47" s="11">
        <f t="shared" si="12"/>
        <v>89.4</v>
      </c>
    </row>
    <row r="48" spans="1:7" s="14" customFormat="1" ht="15" x14ac:dyDescent="0.25">
      <c r="A48" s="16" t="s">
        <v>11</v>
      </c>
      <c r="B48" s="17">
        <v>40</v>
      </c>
      <c r="C48" s="18">
        <v>10</v>
      </c>
      <c r="D48" s="19">
        <v>1</v>
      </c>
      <c r="E48" s="20">
        <v>7141749.04</v>
      </c>
      <c r="F48" s="20">
        <v>7141749.04</v>
      </c>
      <c r="G48" s="11">
        <f t="shared" si="12"/>
        <v>100</v>
      </c>
    </row>
    <row r="49" spans="1:7" s="14" customFormat="1" ht="15" x14ac:dyDescent="0.25">
      <c r="A49" s="16" t="s">
        <v>10</v>
      </c>
      <c r="B49" s="17">
        <v>40</v>
      </c>
      <c r="C49" s="18">
        <v>10</v>
      </c>
      <c r="D49" s="19">
        <v>3</v>
      </c>
      <c r="E49" s="20">
        <v>34780103.100000001</v>
      </c>
      <c r="F49" s="20">
        <v>28056129</v>
      </c>
      <c r="G49" s="11">
        <f t="shared" si="12"/>
        <v>80.67</v>
      </c>
    </row>
    <row r="50" spans="1:7" s="14" customFormat="1" ht="15" x14ac:dyDescent="0.25">
      <c r="A50" s="16" t="s">
        <v>9</v>
      </c>
      <c r="B50" s="17">
        <v>40</v>
      </c>
      <c r="C50" s="18">
        <v>10</v>
      </c>
      <c r="D50" s="19">
        <v>4</v>
      </c>
      <c r="E50" s="20">
        <v>29795565.620000001</v>
      </c>
      <c r="F50" s="20">
        <v>28919239.859999999</v>
      </c>
      <c r="G50" s="11">
        <f t="shared" ref="G50:G53" si="13">ROUND(F50/E50*100,2)</f>
        <v>97.06</v>
      </c>
    </row>
    <row r="51" spans="1:7" s="14" customFormat="1" ht="15" x14ac:dyDescent="0.25">
      <c r="A51" s="16" t="s">
        <v>8</v>
      </c>
      <c r="B51" s="17">
        <v>40</v>
      </c>
      <c r="C51" s="18">
        <v>11</v>
      </c>
      <c r="D51" s="19" t="s">
        <v>0</v>
      </c>
      <c r="E51" s="20">
        <v>254715380.12</v>
      </c>
      <c r="F51" s="20">
        <v>236670641.5</v>
      </c>
      <c r="G51" s="11">
        <f t="shared" si="13"/>
        <v>92.92</v>
      </c>
    </row>
    <row r="52" spans="1:7" s="14" customFormat="1" ht="15" x14ac:dyDescent="0.25">
      <c r="A52" s="16" t="s">
        <v>7</v>
      </c>
      <c r="B52" s="17">
        <v>40</v>
      </c>
      <c r="C52" s="18">
        <v>11</v>
      </c>
      <c r="D52" s="19">
        <v>2</v>
      </c>
      <c r="E52" s="20">
        <v>120399672.67</v>
      </c>
      <c r="F52" s="20">
        <v>115009410.87</v>
      </c>
      <c r="G52" s="11">
        <f t="shared" si="13"/>
        <v>95.52</v>
      </c>
    </row>
    <row r="53" spans="1:7" s="14" customFormat="1" ht="15" x14ac:dyDescent="0.25">
      <c r="A53" s="16" t="s">
        <v>6</v>
      </c>
      <c r="B53" s="17">
        <v>40</v>
      </c>
      <c r="C53" s="18">
        <v>11</v>
      </c>
      <c r="D53" s="19">
        <v>3</v>
      </c>
      <c r="E53" s="20">
        <v>128444112.17</v>
      </c>
      <c r="F53" s="20">
        <v>115861628.37</v>
      </c>
      <c r="G53" s="11">
        <f t="shared" si="13"/>
        <v>90.2</v>
      </c>
    </row>
    <row r="54" spans="1:7" s="14" customFormat="1" ht="15" x14ac:dyDescent="0.25">
      <c r="A54" s="16" t="s">
        <v>5</v>
      </c>
      <c r="B54" s="17">
        <v>40</v>
      </c>
      <c r="C54" s="18">
        <v>11</v>
      </c>
      <c r="D54" s="19">
        <v>5</v>
      </c>
      <c r="E54" s="20">
        <v>5871595.2800000003</v>
      </c>
      <c r="F54" s="20">
        <v>5799602.2599999998</v>
      </c>
      <c r="G54" s="11">
        <f t="shared" ref="G54:G59" si="14">ROUND(F54/E54*100,2)</f>
        <v>98.77</v>
      </c>
    </row>
    <row r="55" spans="1:7" s="14" customFormat="1" ht="15" x14ac:dyDescent="0.25">
      <c r="A55" s="16" t="s">
        <v>4</v>
      </c>
      <c r="B55" s="17">
        <v>40</v>
      </c>
      <c r="C55" s="18">
        <v>12</v>
      </c>
      <c r="D55" s="19" t="s">
        <v>0</v>
      </c>
      <c r="E55" s="20">
        <v>11937786.130000001</v>
      </c>
      <c r="F55" s="20">
        <v>11937786.130000001</v>
      </c>
      <c r="G55" s="11">
        <f t="shared" si="14"/>
        <v>100</v>
      </c>
    </row>
    <row r="56" spans="1:7" s="14" customFormat="1" ht="15" x14ac:dyDescent="0.25">
      <c r="A56" s="16" t="s">
        <v>3</v>
      </c>
      <c r="B56" s="17">
        <v>40</v>
      </c>
      <c r="C56" s="18">
        <v>12</v>
      </c>
      <c r="D56" s="19">
        <v>2</v>
      </c>
      <c r="E56" s="20">
        <v>11937786.130000001</v>
      </c>
      <c r="F56" s="20">
        <v>11937786.130000001</v>
      </c>
      <c r="G56" s="11">
        <f t="shared" si="14"/>
        <v>100</v>
      </c>
    </row>
    <row r="57" spans="1:7" s="14" customFormat="1" ht="15" x14ac:dyDescent="0.25">
      <c r="A57" s="16" t="s">
        <v>2</v>
      </c>
      <c r="B57" s="17">
        <v>40</v>
      </c>
      <c r="C57" s="18">
        <v>13</v>
      </c>
      <c r="D57" s="19" t="s">
        <v>0</v>
      </c>
      <c r="E57" s="20">
        <v>145476.29999999999</v>
      </c>
      <c r="F57" s="20">
        <v>143536.79999999999</v>
      </c>
      <c r="G57" s="11">
        <f t="shared" si="14"/>
        <v>98.67</v>
      </c>
    </row>
    <row r="58" spans="1:7" s="14" customFormat="1" ht="15" x14ac:dyDescent="0.25">
      <c r="A58" s="16" t="s">
        <v>1</v>
      </c>
      <c r="B58" s="17">
        <v>40</v>
      </c>
      <c r="C58" s="18">
        <v>13</v>
      </c>
      <c r="D58" s="19">
        <v>1</v>
      </c>
      <c r="E58" s="20">
        <v>145476.29999999999</v>
      </c>
      <c r="F58" s="20">
        <v>143536.79999999999</v>
      </c>
      <c r="G58" s="11">
        <f t="shared" si="14"/>
        <v>98.67</v>
      </c>
    </row>
    <row r="59" spans="1:7" s="14" customFormat="1" ht="15" x14ac:dyDescent="0.25">
      <c r="A59" s="23" t="s">
        <v>59</v>
      </c>
      <c r="B59" s="21"/>
      <c r="C59" s="21"/>
      <c r="D59" s="21"/>
      <c r="E59" s="22">
        <v>2810346444.1700001</v>
      </c>
      <c r="F59" s="22">
        <v>2516011711.6700001</v>
      </c>
      <c r="G59" s="11">
        <f t="shared" si="14"/>
        <v>89.53</v>
      </c>
    </row>
    <row r="60" spans="1:7" s="14" customFormat="1" ht="15" x14ac:dyDescent="0.25">
      <c r="A60" s="15"/>
      <c r="B60" s="15"/>
      <c r="C60" s="15"/>
      <c r="D60" s="15"/>
      <c r="E60" s="15"/>
      <c r="F60" s="15"/>
    </row>
    <row r="61" spans="1:7" s="14" customFormat="1" ht="15" x14ac:dyDescent="0.25">
      <c r="A61" s="15"/>
      <c r="B61" s="15"/>
      <c r="C61" s="15"/>
      <c r="D61" s="15"/>
      <c r="E61" s="15"/>
      <c r="F61" s="15"/>
    </row>
    <row r="62" spans="1:7" s="14" customFormat="1" ht="15" x14ac:dyDescent="0.25">
      <c r="A62" s="15"/>
      <c r="B62" s="15"/>
      <c r="C62" s="15"/>
      <c r="D62" s="15"/>
      <c r="E62" s="15"/>
      <c r="F62" s="15"/>
    </row>
    <row r="63" spans="1:7" ht="18.75" x14ac:dyDescent="0.3">
      <c r="A63" s="13"/>
      <c r="B63" s="13"/>
      <c r="C63" s="13"/>
      <c r="D63" s="13"/>
      <c r="E63" s="13"/>
      <c r="F63" s="13"/>
    </row>
    <row r="64" spans="1:7" ht="18.75" x14ac:dyDescent="0.3">
      <c r="A64" s="13"/>
      <c r="B64" s="13"/>
      <c r="C64" s="13"/>
      <c r="D64" s="13"/>
      <c r="E64" s="25"/>
      <c r="F64" s="13"/>
    </row>
    <row r="65" spans="1:6" ht="18.75" x14ac:dyDescent="0.3">
      <c r="A65" s="13"/>
      <c r="B65" s="13"/>
      <c r="C65" s="13"/>
      <c r="D65" s="13"/>
      <c r="E65" s="13"/>
      <c r="F65" s="13"/>
    </row>
    <row r="66" spans="1:6" ht="18.75" x14ac:dyDescent="0.3">
      <c r="A66" s="13"/>
      <c r="B66" s="13"/>
      <c r="C66" s="13"/>
      <c r="D66" s="13"/>
      <c r="E66" s="13"/>
      <c r="F66" s="13"/>
    </row>
    <row r="67" spans="1:6" ht="18.75" x14ac:dyDescent="0.3">
      <c r="A67" s="13"/>
      <c r="B67" s="13"/>
      <c r="C67" s="13"/>
      <c r="D67" s="13"/>
      <c r="E67" s="13"/>
      <c r="F67" s="13"/>
    </row>
    <row r="68" spans="1:6" ht="18.75" customHeight="1" x14ac:dyDescent="0.3">
      <c r="A68" s="13"/>
      <c r="B68" s="13"/>
      <c r="C68" s="13"/>
      <c r="D68" s="13"/>
      <c r="E68" s="13"/>
      <c r="F68" s="13"/>
    </row>
  </sheetData>
  <mergeCells count="3">
    <mergeCell ref="A6:G6"/>
    <mergeCell ref="E1:G1"/>
    <mergeCell ref="E2:G4"/>
  </mergeCells>
  <pageMargins left="1.3779527559055118" right="0.39370078740157483" top="0.39370078740157483" bottom="0.78740157480314965" header="0.19685039370078741" footer="0.19685039370078741"/>
  <pageSetup paperSize="9" scale="54" firstPageNumber="31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3-2025</vt:lpstr>
      <vt:lpstr>'3-2025'!Заголовки_для_печати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Finansist-13</dc:creator>
  <cp:lastModifiedBy>Finansist-13</cp:lastModifiedBy>
  <cp:lastPrinted>2026-03-16T11:06:28Z</cp:lastPrinted>
  <dcterms:created xsi:type="dcterms:W3CDTF">2026-02-24T14:25:44Z</dcterms:created>
  <dcterms:modified xsi:type="dcterms:W3CDTF">2026-03-16T11:17:44Z</dcterms:modified>
</cp:coreProperties>
</file>